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D5A7EA0D-753C-49C8-BFF0-F4A52AF2B3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D41" i="1" l="1"/>
  <c r="D21" i="1"/>
  <c r="C21" i="1"/>
  <c r="C41" i="1"/>
  <c r="D57" i="1" l="1"/>
  <c r="D59" i="1" s="1"/>
  <c r="D50" i="1"/>
  <c r="C57" i="1"/>
  <c r="C59" i="1" s="1"/>
  <c r="C50" i="1"/>
</calcChain>
</file>

<file path=xl/sharedStrings.xml><?xml version="1.0" encoding="utf-8"?>
<sst xmlns="http://schemas.openxmlformats.org/spreadsheetml/2006/main" count="242" uniqueCount="78">
  <si>
    <t>Bank Name</t>
  </si>
  <si>
    <t>Total Banking Outlets/BC Outlet</t>
  </si>
  <si>
    <t>Of which, fixed point BC Outlets</t>
  </si>
  <si>
    <t>Other BC Outlets</t>
  </si>
  <si>
    <t>No. of Inactive BCs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</si>
  <si>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</si>
  <si>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</si>
  <si>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</si>
  <si>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</si>
  <si>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</si>
  <si>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</si>
  <si>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</si>
  <si>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</si>
  <si>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</si>
  <si>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</si>
  <si>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</si>
  <si>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</si>
  <si>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</si>
  <si>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</si>
  <si>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</si>
  <si>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</si>
  <si>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</si>
  <si>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</si>
  <si>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</si>
  <si>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</si>
  <si>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</si>
  <si>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</si>
  <si>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</si>
  <si>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</si>
  <si>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</si>
  <si>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</si>
  <si>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</si>
  <si>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</si>
  <si>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</si>
  <si>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</si>
  <si>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</si>
  <si>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</si>
  <si>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</si>
  <si>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</si>
  <si>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</si>
  <si>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</si>
  <si>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</si>
  <si>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</si>
  <si>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</si>
  <si>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</si>
  <si>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</si>
  <si>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</si>
  <si>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</si>
  <si>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</si>
  <si>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</si>
  <si>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</si>
  <si>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</si>
  <si>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</si>
  <si>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</si>
  <si>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</si>
  <si>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</si>
  <si>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</si>
  <si>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</si>
  <si>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</si>
  <si>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Position of FI &amp; Banking/BC Outlet as on end of the current quarter IN THE STATE OF CHANDIGARH</t>
  </si>
  <si>
    <t>District Name</t>
  </si>
  <si>
    <t>CHANDIGARH</t>
  </si>
  <si>
    <t>Sum:</t>
  </si>
  <si>
    <t>Position of FI &amp; Banking/BC Outlet as on end of the current quarter IN THE STATE OF  IN THE STATE OF CHANDIGARH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</si>
  <si>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</si>
  <si>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</si>
  <si>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</si>
  <si>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</si>
  <si>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</si>
  <si>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Name</t>
  </si>
  <si>
    <t>State Code</t>
  </si>
  <si>
    <t>District Code</t>
  </si>
  <si>
    <t>Block Code</t>
  </si>
  <si>
    <t>04</t>
  </si>
  <si>
    <t>44</t>
  </si>
  <si>
    <t>351</t>
  </si>
  <si>
    <t>Micro Outlets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</si>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</sst>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6"/>
      <color rgb="FF333333"/>
      <name val="Arial"/>
      <family val="2"/>
    </font>
    <font>
      <sz val="16"/>
      <color rgb="FF333333"/>
      <name val="Arial"/>
      <family val="2"/>
    </font>
    <font>
      <sz val="16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7" fillId="0" borderId="0" xfId="0" applyFont="1"/>
    <xf numFmtId="49" fontId="8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2"/>
  <sheetViews>
    <sheetView tabSelected="1" workbookViewId="0">
      <selection activeCell="D61" sqref="B1:D62"/>
    </sheetView>
  </sheetViews>
  <sheetFormatPr defaultRowHeight="20.25" x14ac:dyDescent="0.3"/>
  <cols>
    <col min="1" max="1" width="13.140625" style="24" customWidth="1"/>
    <col min="2" max="2" width="36.28515625" style="24" customWidth="1"/>
    <col min="3" max="3" width="52.85546875" style="24" customWidth="1"/>
    <col min="4" max="4" width="43.28515625" style="24" customWidth="1"/>
    <col min="5" max="8" width="13" style="24" customWidth="1"/>
    <col min="9" max="9" width="14.5703125" style="24" customWidth="1"/>
    <col min="10" max="10" width="13" style="24" customWidth="1"/>
    <col min="11" max="11" width="4.7109375" style="24" customWidth="1"/>
    <col min="12" max="16384" width="9.140625" style="24"/>
  </cols>
  <sheetData>
    <row r="1" spans="2:5" s="11" customFormat="1" ht="41.65" customHeight="1" x14ac:dyDescent="0.3"/>
    <row r="2" spans="2:5" s="11" customFormat="1" ht="18.2" customHeight="1" x14ac:dyDescent="0.3">
      <c r="B2" s="12" t="s">
        <v>57</v>
      </c>
      <c r="D2" s="10" t="s">
        <v>77</v>
      </c>
    </row>
    <row r="3" spans="2:5" s="11" customFormat="1" ht="10.7" customHeight="1" x14ac:dyDescent="0.3"/>
    <row r="4" spans="2:5" s="11" customFormat="1" ht="18.2" customHeight="1" x14ac:dyDescent="0.3">
      <c r="B4" s="12" t="s">
        <v>58</v>
      </c>
    </row>
    <row r="5" spans="2:5" s="11" customFormat="1" ht="12.2" customHeight="1" x14ac:dyDescent="0.3"/>
    <row r="6" spans="2:5" s="11" customFormat="1" ht="18.2" customHeight="1" x14ac:dyDescent="0.3">
      <c r="B6" s="25" t="s">
        <v>59</v>
      </c>
      <c r="C6" s="13"/>
      <c r="D6" s="13"/>
      <c r="E6" s="13"/>
    </row>
    <row r="7" spans="2:5" s="11" customFormat="1" ht="1.5" customHeight="1" x14ac:dyDescent="0.3"/>
    <row r="8" spans="2:5" s="11" customFormat="1" ht="99.2" customHeight="1" x14ac:dyDescent="0.3">
      <c r="B8" s="14" t="s">
        <v>0</v>
      </c>
      <c r="C8" s="15" t="s">
        <v>1</v>
      </c>
      <c r="D8" s="15" t="s">
        <v>76</v>
      </c>
    </row>
    <row r="9" spans="2:5" s="11" customFormat="1" ht="19.149999999999999" customHeight="1" x14ac:dyDescent="0.3">
      <c r="B9" s="16" t="s">
        <v>9</v>
      </c>
      <c r="C9" s="17">
        <v>24</v>
      </c>
      <c r="D9" s="17">
        <v>24</v>
      </c>
    </row>
    <row r="10" spans="2:5" s="11" customFormat="1" ht="19.149999999999999" customHeight="1" x14ac:dyDescent="0.3">
      <c r="B10" s="16" t="s">
        <v>10</v>
      </c>
      <c r="C10" s="17">
        <v>0</v>
      </c>
      <c r="D10" s="17">
        <v>0</v>
      </c>
    </row>
    <row r="11" spans="2:5" s="11" customFormat="1" ht="19.149999999999999" customHeight="1" x14ac:dyDescent="0.3">
      <c r="B11" s="16" t="s">
        <v>11</v>
      </c>
      <c r="C11" s="17">
        <v>0</v>
      </c>
      <c r="D11" s="17">
        <v>0</v>
      </c>
    </row>
    <row r="12" spans="2:5" s="11" customFormat="1" ht="19.149999999999999" customHeight="1" x14ac:dyDescent="0.3">
      <c r="B12" s="16" t="s">
        <v>12</v>
      </c>
      <c r="C12" s="17">
        <v>0</v>
      </c>
      <c r="D12" s="17">
        <v>0</v>
      </c>
    </row>
    <row r="13" spans="2:5" s="11" customFormat="1" ht="19.149999999999999" customHeight="1" x14ac:dyDescent="0.3">
      <c r="B13" s="16" t="s">
        <v>13</v>
      </c>
      <c r="C13" s="17">
        <v>10</v>
      </c>
      <c r="D13" s="17">
        <v>10</v>
      </c>
    </row>
    <row r="14" spans="2:5" s="11" customFormat="1" ht="19.149999999999999" customHeight="1" x14ac:dyDescent="0.3">
      <c r="B14" s="16" t="s">
        <v>14</v>
      </c>
      <c r="C14" s="17">
        <v>1</v>
      </c>
      <c r="D14" s="17">
        <v>1</v>
      </c>
    </row>
    <row r="15" spans="2:5" s="11" customFormat="1" ht="19.149999999999999" customHeight="1" x14ac:dyDescent="0.3">
      <c r="B15" s="16" t="s">
        <v>15</v>
      </c>
      <c r="C15" s="17">
        <v>0</v>
      </c>
      <c r="D15" s="17">
        <v>0</v>
      </c>
    </row>
    <row r="16" spans="2:5" s="11" customFormat="1" ht="19.149999999999999" customHeight="1" x14ac:dyDescent="0.3">
      <c r="B16" s="16" t="s">
        <v>16</v>
      </c>
      <c r="C16" s="17">
        <v>22</v>
      </c>
      <c r="D16" s="17">
        <v>22</v>
      </c>
    </row>
    <row r="17" spans="2:4" s="11" customFormat="1" ht="19.149999999999999" customHeight="1" x14ac:dyDescent="0.3">
      <c r="B17" s="16" t="s">
        <v>17</v>
      </c>
      <c r="C17" s="17">
        <v>0</v>
      </c>
      <c r="D17" s="17">
        <v>0</v>
      </c>
    </row>
    <row r="18" spans="2:4" s="11" customFormat="1" ht="19.149999999999999" customHeight="1" x14ac:dyDescent="0.3">
      <c r="B18" s="16" t="s">
        <v>18</v>
      </c>
      <c r="C18" s="17">
        <v>21</v>
      </c>
      <c r="D18" s="17">
        <v>21</v>
      </c>
    </row>
    <row r="19" spans="2:4" s="11" customFormat="1" ht="19.149999999999999" customHeight="1" x14ac:dyDescent="0.3">
      <c r="B19" s="16" t="s">
        <v>19</v>
      </c>
      <c r="C19" s="17">
        <v>1</v>
      </c>
      <c r="D19" s="17">
        <v>1</v>
      </c>
    </row>
    <row r="20" spans="2:4" s="11" customFormat="1" ht="19.149999999999999" customHeight="1" x14ac:dyDescent="0.3">
      <c r="B20" s="16" t="s">
        <v>20</v>
      </c>
      <c r="C20" s="17">
        <v>6</v>
      </c>
      <c r="D20" s="17">
        <v>6</v>
      </c>
    </row>
    <row r="21" spans="2:4" s="11" customFormat="1" ht="19.149999999999999" customHeight="1" x14ac:dyDescent="0.3">
      <c r="B21" s="18" t="s">
        <v>21</v>
      </c>
      <c r="C21" s="19">
        <f>SUM(C9:C20)</f>
        <v>85</v>
      </c>
      <c r="D21" s="19">
        <f>SUM(D9:D20)</f>
        <v>85</v>
      </c>
    </row>
    <row r="22" spans="2:4" s="11" customFormat="1" ht="19.149999999999999" customHeight="1" x14ac:dyDescent="0.3">
      <c r="B22" s="16" t="s">
        <v>22</v>
      </c>
      <c r="C22" s="17">
        <v>0</v>
      </c>
      <c r="D22" s="17">
        <v>0</v>
      </c>
    </row>
    <row r="23" spans="2:4" s="11" customFormat="1" ht="19.149999999999999" customHeight="1" x14ac:dyDescent="0.3">
      <c r="B23" s="16" t="s">
        <v>23</v>
      </c>
      <c r="C23" s="17">
        <v>0</v>
      </c>
      <c r="D23" s="17">
        <v>0</v>
      </c>
    </row>
    <row r="24" spans="2:4" s="11" customFormat="1" ht="19.149999999999999" customHeight="1" x14ac:dyDescent="0.3">
      <c r="B24" s="16" t="s">
        <v>24</v>
      </c>
      <c r="C24" s="17">
        <v>0</v>
      </c>
      <c r="D24" s="17">
        <v>0</v>
      </c>
    </row>
    <row r="25" spans="2:4" s="11" customFormat="1" ht="19.149999999999999" customHeight="1" x14ac:dyDescent="0.3">
      <c r="B25" s="16" t="s">
        <v>25</v>
      </c>
      <c r="C25" s="17">
        <v>0</v>
      </c>
      <c r="D25" s="17">
        <v>0</v>
      </c>
    </row>
    <row r="26" spans="2:4" s="11" customFormat="1" ht="19.149999999999999" customHeight="1" x14ac:dyDescent="0.3">
      <c r="B26" s="16" t="s">
        <v>26</v>
      </c>
      <c r="C26" s="17">
        <v>0</v>
      </c>
      <c r="D26" s="17">
        <v>0</v>
      </c>
    </row>
    <row r="27" spans="2:4" s="11" customFormat="1" ht="19.149999999999999" customHeight="1" x14ac:dyDescent="0.3">
      <c r="B27" s="16" t="s">
        <v>27</v>
      </c>
      <c r="C27" s="17">
        <v>0</v>
      </c>
      <c r="D27" s="17">
        <v>0</v>
      </c>
    </row>
    <row r="28" spans="2:4" s="11" customFormat="1" ht="19.149999999999999" customHeight="1" x14ac:dyDescent="0.3">
      <c r="B28" s="16" t="s">
        <v>28</v>
      </c>
      <c r="C28" s="17">
        <v>2</v>
      </c>
      <c r="D28" s="17">
        <v>2</v>
      </c>
    </row>
    <row r="29" spans="2:4" s="11" customFormat="1" ht="19.149999999999999" customHeight="1" x14ac:dyDescent="0.3">
      <c r="B29" s="16" t="s">
        <v>29</v>
      </c>
      <c r="C29" s="17">
        <v>12</v>
      </c>
      <c r="D29" s="17">
        <v>12</v>
      </c>
    </row>
    <row r="30" spans="2:4" s="11" customFormat="1" ht="19.149999999999999" customHeight="1" x14ac:dyDescent="0.3">
      <c r="B30" s="16" t="s">
        <v>30</v>
      </c>
      <c r="C30" s="17">
        <v>0</v>
      </c>
      <c r="D30" s="17">
        <v>0</v>
      </c>
    </row>
    <row r="31" spans="2:4" s="11" customFormat="1" ht="19.149999999999999" customHeight="1" x14ac:dyDescent="0.3">
      <c r="B31" s="16" t="s">
        <v>31</v>
      </c>
      <c r="C31" s="17">
        <v>0</v>
      </c>
      <c r="D31" s="17">
        <v>0</v>
      </c>
    </row>
    <row r="32" spans="2:4" s="11" customFormat="1" ht="19.149999999999999" customHeight="1" x14ac:dyDescent="0.3">
      <c r="B32" s="16" t="s">
        <v>32</v>
      </c>
      <c r="C32" s="17">
        <v>0</v>
      </c>
      <c r="D32" s="17">
        <v>0</v>
      </c>
    </row>
    <row r="33" spans="2:4" s="11" customFormat="1" ht="19.149999999999999" customHeight="1" x14ac:dyDescent="0.3">
      <c r="B33" s="16" t="s">
        <v>33</v>
      </c>
      <c r="C33" s="17">
        <v>0</v>
      </c>
      <c r="D33" s="17">
        <v>0</v>
      </c>
    </row>
    <row r="34" spans="2:4" s="11" customFormat="1" ht="19.149999999999999" customHeight="1" x14ac:dyDescent="0.3">
      <c r="B34" s="16" t="s">
        <v>34</v>
      </c>
      <c r="C34" s="17">
        <v>0</v>
      </c>
      <c r="D34" s="17">
        <v>0</v>
      </c>
    </row>
    <row r="35" spans="2:4" s="11" customFormat="1" ht="19.149999999999999" customHeight="1" x14ac:dyDescent="0.3">
      <c r="B35" s="16" t="s">
        <v>35</v>
      </c>
      <c r="C35" s="17">
        <v>0</v>
      </c>
      <c r="D35" s="17">
        <v>0</v>
      </c>
    </row>
    <row r="36" spans="2:4" s="11" customFormat="1" ht="19.149999999999999" customHeight="1" x14ac:dyDescent="0.3">
      <c r="B36" s="16" t="s">
        <v>36</v>
      </c>
      <c r="C36" s="17">
        <v>0</v>
      </c>
      <c r="D36" s="17">
        <v>0</v>
      </c>
    </row>
    <row r="37" spans="2:4" s="11" customFormat="1" ht="19.149999999999999" customHeight="1" x14ac:dyDescent="0.3">
      <c r="B37" s="16" t="s">
        <v>37</v>
      </c>
      <c r="C37" s="17">
        <v>0</v>
      </c>
      <c r="D37" s="17">
        <v>0</v>
      </c>
    </row>
    <row r="38" spans="2:4" s="11" customFormat="1" ht="19.149999999999999" customHeight="1" x14ac:dyDescent="0.3">
      <c r="B38" s="16" t="s">
        <v>38</v>
      </c>
      <c r="C38" s="17">
        <v>0</v>
      </c>
      <c r="D38" s="17">
        <v>0</v>
      </c>
    </row>
    <row r="39" spans="2:4" s="11" customFormat="1" ht="19.149999999999999" customHeight="1" x14ac:dyDescent="0.3">
      <c r="B39" s="16" t="s">
        <v>39</v>
      </c>
      <c r="C39" s="17">
        <v>0</v>
      </c>
      <c r="D39" s="17">
        <v>0</v>
      </c>
    </row>
    <row r="40" spans="2:4" s="11" customFormat="1" ht="19.149999999999999" customHeight="1" x14ac:dyDescent="0.3">
      <c r="B40" s="16" t="s">
        <v>40</v>
      </c>
      <c r="C40" s="17">
        <v>0</v>
      </c>
      <c r="D40" s="17">
        <v>0</v>
      </c>
    </row>
    <row r="41" spans="2:4" s="11" customFormat="1" ht="19.149999999999999" customHeight="1" x14ac:dyDescent="0.3">
      <c r="B41" s="18" t="s">
        <v>41</v>
      </c>
      <c r="C41" s="19">
        <f>SUM(C22:C40)</f>
        <v>14</v>
      </c>
      <c r="D41" s="19">
        <f>SUM(D22:D40)</f>
        <v>14</v>
      </c>
    </row>
    <row r="42" spans="2:4" s="11" customFormat="1" ht="19.149999999999999" customHeight="1" x14ac:dyDescent="0.3">
      <c r="B42" s="16" t="s">
        <v>42</v>
      </c>
      <c r="C42" s="17">
        <v>0</v>
      </c>
      <c r="D42" s="17">
        <v>0</v>
      </c>
    </row>
    <row r="43" spans="2:4" s="11" customFormat="1" ht="19.149999999999999" customHeight="1" x14ac:dyDescent="0.3">
      <c r="B43" s="16" t="s">
        <v>43</v>
      </c>
      <c r="C43" s="17">
        <v>0</v>
      </c>
      <c r="D43" s="17">
        <v>0</v>
      </c>
    </row>
    <row r="44" spans="2:4" s="11" customFormat="1" ht="19.149999999999999" customHeight="1" x14ac:dyDescent="0.3">
      <c r="B44" s="16" t="s">
        <v>44</v>
      </c>
      <c r="C44" s="17">
        <v>0</v>
      </c>
      <c r="D44" s="17">
        <v>0</v>
      </c>
    </row>
    <row r="45" spans="2:4" s="11" customFormat="1" ht="19.149999999999999" customHeight="1" x14ac:dyDescent="0.3">
      <c r="B45" s="16" t="s">
        <v>45</v>
      </c>
      <c r="C45" s="17">
        <v>0</v>
      </c>
      <c r="D45" s="17">
        <v>0</v>
      </c>
    </row>
    <row r="46" spans="2:4" s="11" customFormat="1" ht="19.149999999999999" customHeight="1" x14ac:dyDescent="0.3">
      <c r="B46" s="16" t="s">
        <v>46</v>
      </c>
      <c r="C46" s="17">
        <v>0</v>
      </c>
      <c r="D46" s="17">
        <v>0</v>
      </c>
    </row>
    <row r="47" spans="2:4" s="11" customFormat="1" ht="19.149999999999999" customHeight="1" x14ac:dyDescent="0.3">
      <c r="B47" s="16" t="s">
        <v>47</v>
      </c>
      <c r="C47" s="17">
        <v>0</v>
      </c>
      <c r="D47" s="17">
        <v>0</v>
      </c>
    </row>
    <row r="48" spans="2:4" s="11" customFormat="1" ht="19.149999999999999" customHeight="1" x14ac:dyDescent="0.3">
      <c r="B48" s="16" t="s">
        <v>48</v>
      </c>
      <c r="C48" s="17">
        <v>0</v>
      </c>
      <c r="D48" s="17">
        <v>0</v>
      </c>
    </row>
    <row r="49" spans="2:4" s="11" customFormat="1" ht="19.149999999999999" customHeight="1" x14ac:dyDescent="0.3">
      <c r="B49" s="18" t="s">
        <v>49</v>
      </c>
      <c r="C49" s="19">
        <v>0</v>
      </c>
      <c r="D49" s="19">
        <v>0</v>
      </c>
    </row>
    <row r="50" spans="2:4" s="11" customFormat="1" ht="19.149999999999999" customHeight="1" x14ac:dyDescent="0.3">
      <c r="B50" s="20" t="s">
        <v>50</v>
      </c>
      <c r="C50" s="21">
        <f>SUM(C49,C41,C21)</f>
        <v>99</v>
      </c>
      <c r="D50" s="21">
        <f>SUM(D49,D41,D21)</f>
        <v>99</v>
      </c>
    </row>
    <row r="51" spans="2:4" s="11" customFormat="1" ht="19.149999999999999" customHeight="1" x14ac:dyDescent="0.3">
      <c r="B51" s="16" t="s">
        <v>51</v>
      </c>
      <c r="C51" s="17">
        <v>0</v>
      </c>
      <c r="D51" s="17">
        <v>0</v>
      </c>
    </row>
    <row r="52" spans="2:4" s="11" customFormat="1" ht="19.149999999999999" customHeight="1" x14ac:dyDescent="0.3">
      <c r="B52" s="16" t="s">
        <v>52</v>
      </c>
      <c r="C52" s="17">
        <v>0</v>
      </c>
      <c r="D52" s="17">
        <v>0</v>
      </c>
    </row>
    <row r="53" spans="2:4" s="11" customFormat="1" ht="19.149999999999999" customHeight="1" x14ac:dyDescent="0.3">
      <c r="B53" s="16" t="s">
        <v>53</v>
      </c>
      <c r="C53" s="17">
        <v>0</v>
      </c>
      <c r="D53" s="17">
        <v>0</v>
      </c>
    </row>
    <row r="54" spans="2:4" s="11" customFormat="1" ht="19.149999999999999" customHeight="1" x14ac:dyDescent="0.3">
      <c r="B54" s="16" t="s">
        <v>54</v>
      </c>
      <c r="C54" s="17">
        <v>0</v>
      </c>
      <c r="D54" s="17">
        <v>0</v>
      </c>
    </row>
    <row r="55" spans="2:4" s="11" customFormat="1" ht="19.149999999999999" customHeight="1" x14ac:dyDescent="0.3">
      <c r="B55" s="18" t="s">
        <v>55</v>
      </c>
      <c r="C55" s="19">
        <v>0</v>
      </c>
      <c r="D55" s="19">
        <v>0</v>
      </c>
    </row>
    <row r="56" spans="2:4" s="11" customFormat="1" ht="19.149999999999999" customHeight="1" x14ac:dyDescent="0.3">
      <c r="B56" s="20"/>
      <c r="C56" s="21">
        <v>0</v>
      </c>
      <c r="D56" s="21">
        <v>0</v>
      </c>
    </row>
    <row r="57" spans="2:4" s="11" customFormat="1" ht="19.149999999999999" customHeight="1" x14ac:dyDescent="0.3">
      <c r="B57" s="22"/>
      <c r="C57" s="21">
        <f>SUM(C55,C49,C41,C21)</f>
        <v>99</v>
      </c>
      <c r="D57" s="21">
        <f>SUM(D55,D49,D41,D21)</f>
        <v>99</v>
      </c>
    </row>
    <row r="58" spans="2:4" s="11" customFormat="1" ht="11.1" customHeight="1" x14ac:dyDescent="0.3">
      <c r="B58" s="23"/>
      <c r="C58" s="23"/>
      <c r="D58" s="23"/>
    </row>
    <row r="59" spans="2:4" s="11" customFormat="1" ht="19.149999999999999" customHeight="1" x14ac:dyDescent="0.3">
      <c r="B59" s="20" t="s">
        <v>56</v>
      </c>
      <c r="C59" s="21">
        <f>SUM(C57)</f>
        <v>99</v>
      </c>
      <c r="D59" s="21">
        <f>SUM(D57)</f>
        <v>99</v>
      </c>
    </row>
    <row r="60" spans="2:4" s="11" customFormat="1" ht="28.7" customHeight="1" x14ac:dyDescent="0.3"/>
    <row r="61" spans="2:4" x14ac:dyDescent="0.3">
      <c r="C61" s="26"/>
    </row>
    <row r="62" spans="2:4" x14ac:dyDescent="0.3">
      <c r="C62" s="26"/>
    </row>
  </sheetData>
  <mergeCells count="1">
    <mergeCell ref="C61:C62"/>
  </mergeCells>
  <pageMargins left="0.7" right="0.7" top="0.75" bottom="0.75" header="0.3" footer="0.3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2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14.5703125" customWidth="1"/>
    <col min="4" max="9" width="13" customWidth="1"/>
    <col min="10" max="10" width="14.5703125" customWidth="1"/>
    <col min="11" max="11" width="13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27" t="s">
        <v>57</v>
      </c>
      <c r="C2" s="27"/>
    </row>
    <row r="3" spans="2:11" s="1" customFormat="1" ht="6.4" customHeight="1" x14ac:dyDescent="0.2"/>
    <row r="4" spans="2:11" s="1" customFormat="1" ht="18.2" customHeight="1" x14ac:dyDescent="0.2">
      <c r="B4" s="27" t="s">
        <v>58</v>
      </c>
      <c r="C4" s="27"/>
      <c r="D4" s="27"/>
    </row>
    <row r="5" spans="2:11" s="1" customFormat="1" ht="4.3499999999999996" customHeight="1" x14ac:dyDescent="0.2"/>
    <row r="6" spans="2:11" s="1" customFormat="1" ht="18.2" customHeight="1" x14ac:dyDescent="0.2">
      <c r="C6" s="27" t="s">
        <v>59</v>
      </c>
      <c r="D6" s="27"/>
      <c r="E6" s="27"/>
      <c r="F6" s="27"/>
      <c r="G6" s="27"/>
    </row>
    <row r="7" spans="2:11" s="1" customFormat="1" ht="9.6" customHeight="1" x14ac:dyDescent="0.2"/>
    <row r="8" spans="2:11" s="1" customFormat="1" ht="99.2" customHeight="1" x14ac:dyDescent="0.2">
      <c r="C8" s="2" t="s">
        <v>60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2:11" s="1" customFormat="1" ht="19.149999999999999" customHeight="1" x14ac:dyDescent="0.2">
      <c r="C9" s="4" t="s">
        <v>61</v>
      </c>
      <c r="D9" s="5">
        <v>672</v>
      </c>
      <c r="E9" s="5">
        <v>60</v>
      </c>
      <c r="F9" s="5">
        <v>554</v>
      </c>
      <c r="G9" s="5">
        <v>133</v>
      </c>
      <c r="H9" s="5">
        <v>71942</v>
      </c>
      <c r="I9" s="5">
        <v>48145</v>
      </c>
      <c r="J9" s="5">
        <v>1316523</v>
      </c>
      <c r="K9" s="5">
        <v>488</v>
      </c>
    </row>
    <row r="10" spans="2:11" s="1" customFormat="1" ht="19.149999999999999" customHeight="1" x14ac:dyDescent="0.2"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2:11" s="1" customFormat="1" ht="19.149999999999999" customHeight="1" x14ac:dyDescent="0.2">
      <c r="C11" s="6" t="s">
        <v>62</v>
      </c>
      <c r="D11" s="7">
        <v>672</v>
      </c>
      <c r="E11" s="7">
        <v>60</v>
      </c>
      <c r="F11" s="7">
        <v>554</v>
      </c>
      <c r="G11" s="7">
        <v>133</v>
      </c>
      <c r="H11" s="7">
        <v>71942</v>
      </c>
      <c r="I11" s="7">
        <v>48145</v>
      </c>
      <c r="J11" s="7">
        <v>1316523</v>
      </c>
      <c r="K11" s="7">
        <v>488</v>
      </c>
    </row>
    <row r="12" spans="2:11" s="1" customFormat="1" ht="28.7" customHeight="1" x14ac:dyDescent="0.2"/>
  </sheetData>
  <mergeCells count="3">
    <mergeCell ref="B2:C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2"/>
  <sheetViews>
    <sheetView workbookViewId="0"/>
  </sheetViews>
  <sheetFormatPr defaultRowHeight="12.75" x14ac:dyDescent="0.2"/>
  <cols>
    <col min="1" max="1" width="12.85546875" customWidth="1"/>
    <col min="2" max="2" width="21.85546875" customWidth="1"/>
    <col min="3" max="8" width="13" customWidth="1"/>
    <col min="9" max="11" width="13.7109375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9" t="s">
        <v>57</v>
      </c>
    </row>
    <row r="3" spans="2:11" s="1" customFormat="1" ht="6.4" customHeight="1" x14ac:dyDescent="0.2"/>
    <row r="4" spans="2:11" s="1" customFormat="1" ht="18.2" customHeight="1" x14ac:dyDescent="0.2">
      <c r="B4" s="27" t="s">
        <v>58</v>
      </c>
      <c r="C4" s="27"/>
    </row>
    <row r="5" spans="2:11" s="1" customFormat="1" ht="5.85" customHeight="1" x14ac:dyDescent="0.2"/>
    <row r="6" spans="2:11" s="1" customFormat="1" ht="18.2" customHeight="1" x14ac:dyDescent="0.2">
      <c r="B6" s="27" t="s">
        <v>63</v>
      </c>
      <c r="C6" s="27"/>
      <c r="D6" s="27"/>
      <c r="E6" s="27"/>
      <c r="F6" s="27"/>
      <c r="G6" s="27"/>
    </row>
    <row r="7" spans="2:11" s="1" customFormat="1" ht="9" customHeight="1" x14ac:dyDescent="0.2"/>
    <row r="8" spans="2:11" s="1" customFormat="1" ht="20.85" customHeight="1" x14ac:dyDescent="0.2">
      <c r="B8" s="30" t="s">
        <v>64</v>
      </c>
      <c r="C8" s="30"/>
    </row>
    <row r="9" spans="2:11" s="1" customFormat="1" ht="10.15" customHeight="1" x14ac:dyDescent="0.2"/>
    <row r="10" spans="2:11" s="1" customFormat="1" ht="99.2" customHeight="1" x14ac:dyDescent="0.2">
      <c r="B10" s="28" t="s">
        <v>0</v>
      </c>
      <c r="C10" s="28"/>
      <c r="D10" s="3" t="s">
        <v>1</v>
      </c>
      <c r="E10" s="3" t="s">
        <v>2</v>
      </c>
      <c r="F10" s="3" t="s">
        <v>3</v>
      </c>
      <c r="G10" s="3" t="s">
        <v>4</v>
      </c>
      <c r="H10" s="3" t="s">
        <v>5</v>
      </c>
      <c r="I10" s="3" t="s">
        <v>6</v>
      </c>
      <c r="J10" s="3" t="s">
        <v>7</v>
      </c>
      <c r="K10" s="3" t="s">
        <v>8</v>
      </c>
    </row>
    <row r="11" spans="2:11" s="1" customFormat="1" ht="19.149999999999999" customHeight="1" x14ac:dyDescent="0.2">
      <c r="B11" s="29" t="s">
        <v>42</v>
      </c>
      <c r="C11" s="29"/>
      <c r="D11" s="5">
        <v>0</v>
      </c>
      <c r="E11" s="5">
        <v>0</v>
      </c>
      <c r="F11" s="5">
        <v>0</v>
      </c>
      <c r="G11" s="5">
        <v>0</v>
      </c>
      <c r="H11" s="5">
        <v>365</v>
      </c>
      <c r="I11" s="5">
        <v>0</v>
      </c>
      <c r="J11" s="5">
        <v>8476</v>
      </c>
      <c r="K11" s="5">
        <v>0</v>
      </c>
    </row>
    <row r="12" spans="2:11" s="1" customFormat="1" ht="19.149999999999999" customHeight="1" x14ac:dyDescent="0.2">
      <c r="B12" s="29" t="s">
        <v>22</v>
      </c>
      <c r="C12" s="29"/>
      <c r="D12" s="5">
        <v>0</v>
      </c>
      <c r="E12" s="5">
        <v>0</v>
      </c>
      <c r="F12" s="5">
        <v>0</v>
      </c>
      <c r="G12" s="5">
        <v>0</v>
      </c>
      <c r="H12" s="5">
        <v>1254</v>
      </c>
      <c r="I12" s="5">
        <v>0</v>
      </c>
      <c r="J12" s="5">
        <v>42913</v>
      </c>
      <c r="K12" s="5">
        <v>22</v>
      </c>
    </row>
    <row r="13" spans="2:11" s="1" customFormat="1" ht="19.149999999999999" customHeight="1" x14ac:dyDescent="0.2">
      <c r="B13" s="29" t="s">
        <v>23</v>
      </c>
      <c r="C13" s="29"/>
      <c r="D13" s="5">
        <v>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2:11" s="1" customFormat="1" ht="19.149999999999999" customHeight="1" x14ac:dyDescent="0.2">
      <c r="B14" s="29" t="s">
        <v>9</v>
      </c>
      <c r="C14" s="29"/>
      <c r="D14" s="5">
        <v>24</v>
      </c>
      <c r="E14" s="5">
        <v>24</v>
      </c>
      <c r="F14" s="5">
        <v>0</v>
      </c>
      <c r="G14" s="5">
        <v>0</v>
      </c>
      <c r="H14" s="5">
        <v>4853</v>
      </c>
      <c r="I14" s="5">
        <v>3170</v>
      </c>
      <c r="J14" s="5">
        <v>46845</v>
      </c>
      <c r="K14" s="5">
        <v>5</v>
      </c>
    </row>
    <row r="15" spans="2:11" s="1" customFormat="1" ht="19.149999999999999" customHeight="1" x14ac:dyDescent="0.2">
      <c r="B15" s="29" t="s">
        <v>10</v>
      </c>
      <c r="C15" s="29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756</v>
      </c>
      <c r="J15" s="5">
        <v>51767</v>
      </c>
      <c r="K15" s="5">
        <v>16</v>
      </c>
    </row>
    <row r="16" spans="2:11" s="1" customFormat="1" ht="19.149999999999999" customHeight="1" x14ac:dyDescent="0.2">
      <c r="B16" s="29" t="s">
        <v>11</v>
      </c>
      <c r="C16" s="29"/>
      <c r="D16" s="5">
        <v>0</v>
      </c>
      <c r="E16" s="5">
        <v>0</v>
      </c>
      <c r="F16" s="5">
        <v>0</v>
      </c>
      <c r="G16" s="5">
        <v>0</v>
      </c>
      <c r="H16" s="5">
        <v>7595</v>
      </c>
      <c r="I16" s="5">
        <v>6196</v>
      </c>
      <c r="J16" s="5">
        <v>22781</v>
      </c>
      <c r="K16" s="5">
        <v>0</v>
      </c>
    </row>
    <row r="17" spans="2:11" s="1" customFormat="1" ht="19.149999999999999" customHeight="1" x14ac:dyDescent="0.2">
      <c r="B17" s="29" t="s">
        <v>12</v>
      </c>
      <c r="C17" s="29"/>
      <c r="D17" s="5">
        <v>3</v>
      </c>
      <c r="E17" s="5">
        <v>3</v>
      </c>
      <c r="F17" s="5">
        <v>0</v>
      </c>
      <c r="G17" s="5">
        <v>0</v>
      </c>
      <c r="H17" s="5">
        <v>8713</v>
      </c>
      <c r="I17" s="5">
        <v>499</v>
      </c>
      <c r="J17" s="5">
        <v>47951</v>
      </c>
      <c r="K17" s="5">
        <v>1</v>
      </c>
    </row>
    <row r="18" spans="2:11" s="1" customFormat="1" ht="19.149999999999999" customHeight="1" x14ac:dyDescent="0.2">
      <c r="B18" s="29" t="s">
        <v>43</v>
      </c>
      <c r="C18" s="29"/>
      <c r="D18" s="5">
        <v>0</v>
      </c>
      <c r="E18" s="5">
        <v>0</v>
      </c>
      <c r="F18" s="5">
        <v>2</v>
      </c>
      <c r="G18" s="5">
        <v>0</v>
      </c>
      <c r="H18" s="5">
        <v>0</v>
      </c>
      <c r="I18" s="5">
        <v>0</v>
      </c>
      <c r="J18" s="5">
        <v>0</v>
      </c>
      <c r="K18" s="5">
        <v>14</v>
      </c>
    </row>
    <row r="19" spans="2:11" s="1" customFormat="1" ht="19.149999999999999" customHeight="1" x14ac:dyDescent="0.2">
      <c r="B19" s="29" t="s">
        <v>24</v>
      </c>
      <c r="C19" s="29"/>
      <c r="D19" s="5">
        <v>0</v>
      </c>
      <c r="E19" s="5">
        <v>0</v>
      </c>
      <c r="F19" s="5">
        <v>0</v>
      </c>
      <c r="G19" s="5">
        <v>0</v>
      </c>
      <c r="H19" s="5">
        <v>26</v>
      </c>
      <c r="I19" s="5">
        <v>0</v>
      </c>
      <c r="J19" s="5">
        <v>1303</v>
      </c>
      <c r="K19" s="5">
        <v>0</v>
      </c>
    </row>
    <row r="20" spans="2:11" s="1" customFormat="1" ht="19.149999999999999" customHeight="1" x14ac:dyDescent="0.2">
      <c r="B20" s="29" t="s">
        <v>13</v>
      </c>
      <c r="C20" s="29"/>
      <c r="D20" s="5">
        <v>10</v>
      </c>
      <c r="E20" s="5">
        <v>0</v>
      </c>
      <c r="F20" s="5">
        <v>7</v>
      </c>
      <c r="G20" s="5">
        <v>5</v>
      </c>
      <c r="H20" s="5">
        <v>5498</v>
      </c>
      <c r="I20" s="5">
        <v>0</v>
      </c>
      <c r="J20" s="5">
        <v>135422</v>
      </c>
      <c r="K20" s="5">
        <v>1</v>
      </c>
    </row>
    <row r="21" spans="2:11" s="1" customFormat="1" ht="19.149999999999999" customHeight="1" x14ac:dyDescent="0.2">
      <c r="B21" s="29" t="s">
        <v>51</v>
      </c>
      <c r="C21" s="29"/>
      <c r="D21" s="5">
        <v>0</v>
      </c>
      <c r="E21" s="5">
        <v>0</v>
      </c>
      <c r="F21" s="5">
        <v>0</v>
      </c>
      <c r="G21" s="5">
        <v>0</v>
      </c>
      <c r="H21" s="5">
        <v>434</v>
      </c>
      <c r="I21" s="5">
        <v>0</v>
      </c>
      <c r="J21" s="5">
        <v>36419</v>
      </c>
      <c r="K21" s="5">
        <v>0</v>
      </c>
    </row>
    <row r="22" spans="2:11" s="1" customFormat="1" ht="19.149999999999999" customHeight="1" x14ac:dyDescent="0.2">
      <c r="B22" s="29" t="s">
        <v>25</v>
      </c>
      <c r="C22" s="29"/>
      <c r="D22" s="5">
        <v>0</v>
      </c>
      <c r="E22" s="5">
        <v>0</v>
      </c>
      <c r="F22" s="5">
        <v>0</v>
      </c>
      <c r="G22" s="5">
        <v>0</v>
      </c>
      <c r="H22" s="5">
        <v>69</v>
      </c>
      <c r="I22" s="5">
        <v>0</v>
      </c>
      <c r="J22" s="5">
        <v>322</v>
      </c>
      <c r="K22" s="5">
        <v>0</v>
      </c>
    </row>
    <row r="23" spans="2:11" s="1" customFormat="1" ht="19.149999999999999" customHeight="1" x14ac:dyDescent="0.2">
      <c r="B23" s="29" t="s">
        <v>26</v>
      </c>
      <c r="C23" s="29"/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3</v>
      </c>
      <c r="J23" s="5">
        <v>204</v>
      </c>
      <c r="K23" s="5">
        <v>0</v>
      </c>
    </row>
    <row r="24" spans="2:11" s="1" customFormat="1" ht="19.149999999999999" customHeight="1" x14ac:dyDescent="0.2">
      <c r="B24" s="29" t="s">
        <v>44</v>
      </c>
      <c r="C24" s="29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2:11" s="1" customFormat="1" ht="19.149999999999999" customHeight="1" x14ac:dyDescent="0.2">
      <c r="B25" s="29" t="s">
        <v>45</v>
      </c>
      <c r="C25" s="29"/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1509</v>
      </c>
      <c r="K25" s="5">
        <v>0</v>
      </c>
    </row>
    <row r="26" spans="2:11" s="1" customFormat="1" ht="19.149999999999999" customHeight="1" x14ac:dyDescent="0.2">
      <c r="B26" s="29" t="s">
        <v>27</v>
      </c>
      <c r="C26" s="29"/>
      <c r="D26" s="5">
        <v>3</v>
      </c>
      <c r="E26" s="5">
        <v>0</v>
      </c>
      <c r="F26" s="5">
        <v>0</v>
      </c>
      <c r="G26" s="5">
        <v>0</v>
      </c>
      <c r="H26" s="5">
        <v>38</v>
      </c>
      <c r="I26" s="5">
        <v>0</v>
      </c>
      <c r="J26" s="5">
        <v>7381</v>
      </c>
      <c r="K26" s="5">
        <v>0</v>
      </c>
    </row>
    <row r="27" spans="2:11" s="1" customFormat="1" ht="19.149999999999999" customHeight="1" x14ac:dyDescent="0.2">
      <c r="B27" s="29" t="s">
        <v>52</v>
      </c>
      <c r="C27" s="29"/>
      <c r="D27" s="5">
        <v>9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2:11" s="1" customFormat="1" ht="19.149999999999999" customHeight="1" x14ac:dyDescent="0.2">
      <c r="B28" s="29" t="s">
        <v>28</v>
      </c>
      <c r="C28" s="29"/>
      <c r="D28" s="5">
        <v>2</v>
      </c>
      <c r="E28" s="5">
        <v>2</v>
      </c>
      <c r="F28" s="5">
        <v>0</v>
      </c>
      <c r="G28" s="5">
        <v>0</v>
      </c>
      <c r="H28" s="5">
        <v>2277</v>
      </c>
      <c r="I28" s="5">
        <v>1365</v>
      </c>
      <c r="J28" s="5">
        <v>98557</v>
      </c>
      <c r="K28" s="5">
        <v>97</v>
      </c>
    </row>
    <row r="29" spans="2:11" s="1" customFormat="1" ht="19.149999999999999" customHeight="1" x14ac:dyDescent="0.2">
      <c r="B29" s="29" t="s">
        <v>29</v>
      </c>
      <c r="C29" s="29"/>
      <c r="D29" s="5">
        <v>12</v>
      </c>
      <c r="E29" s="5">
        <v>0</v>
      </c>
      <c r="F29" s="5">
        <v>12</v>
      </c>
      <c r="G29" s="5">
        <v>0</v>
      </c>
      <c r="H29" s="5">
        <v>4447</v>
      </c>
      <c r="I29" s="5">
        <v>78</v>
      </c>
      <c r="J29" s="5">
        <v>79905</v>
      </c>
      <c r="K29" s="5">
        <v>0</v>
      </c>
    </row>
    <row r="30" spans="2:11" s="1" customFormat="1" ht="19.149999999999999" customHeight="1" x14ac:dyDescent="0.2">
      <c r="B30" s="29" t="s">
        <v>30</v>
      </c>
      <c r="C30" s="29"/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10999</v>
      </c>
      <c r="K30" s="5">
        <v>143</v>
      </c>
    </row>
    <row r="31" spans="2:11" s="1" customFormat="1" ht="19.149999999999999" customHeight="1" x14ac:dyDescent="0.2">
      <c r="B31" s="29" t="s">
        <v>31</v>
      </c>
      <c r="C31" s="29"/>
      <c r="D31" s="5">
        <v>8</v>
      </c>
      <c r="E31" s="5">
        <v>8</v>
      </c>
      <c r="F31" s="5">
        <v>0</v>
      </c>
      <c r="G31" s="5">
        <v>0</v>
      </c>
      <c r="H31" s="5">
        <v>0</v>
      </c>
      <c r="I31" s="5">
        <v>78</v>
      </c>
      <c r="J31" s="5">
        <v>20567</v>
      </c>
      <c r="K31" s="5">
        <v>1</v>
      </c>
    </row>
    <row r="32" spans="2:11" s="1" customFormat="1" ht="19.149999999999999" customHeight="1" x14ac:dyDescent="0.2">
      <c r="B32" s="29" t="s">
        <v>14</v>
      </c>
      <c r="C32" s="29"/>
      <c r="D32" s="5">
        <v>6</v>
      </c>
      <c r="E32" s="5">
        <v>1</v>
      </c>
      <c r="F32" s="5">
        <v>0</v>
      </c>
      <c r="G32" s="5">
        <v>0</v>
      </c>
      <c r="H32" s="5">
        <v>4951</v>
      </c>
      <c r="I32" s="5">
        <v>35667</v>
      </c>
      <c r="J32" s="5">
        <v>65484</v>
      </c>
      <c r="K32" s="5">
        <v>0</v>
      </c>
    </row>
    <row r="33" spans="2:11" s="1" customFormat="1" ht="19.149999999999999" customHeight="1" x14ac:dyDescent="0.2">
      <c r="B33" s="29" t="s">
        <v>15</v>
      </c>
      <c r="C33" s="29"/>
      <c r="D33" s="5">
        <v>0</v>
      </c>
      <c r="E33" s="5">
        <v>0</v>
      </c>
      <c r="F33" s="5">
        <v>0</v>
      </c>
      <c r="G33" s="5">
        <v>0</v>
      </c>
      <c r="H33" s="5">
        <v>2624</v>
      </c>
      <c r="I33" s="5">
        <v>82</v>
      </c>
      <c r="J33" s="5">
        <v>14939</v>
      </c>
      <c r="K33" s="5">
        <v>106</v>
      </c>
    </row>
    <row r="34" spans="2:11" s="1" customFormat="1" ht="19.149999999999999" customHeight="1" x14ac:dyDescent="0.2">
      <c r="B34" s="29" t="s">
        <v>32</v>
      </c>
      <c r="C34" s="29"/>
      <c r="D34" s="5">
        <v>0</v>
      </c>
      <c r="E34" s="5">
        <v>0</v>
      </c>
      <c r="F34" s="5">
        <v>0</v>
      </c>
      <c r="G34" s="5">
        <v>0</v>
      </c>
      <c r="H34" s="5">
        <v>530</v>
      </c>
      <c r="I34" s="5">
        <v>0</v>
      </c>
      <c r="J34" s="5">
        <v>28448</v>
      </c>
      <c r="K34" s="5">
        <v>0</v>
      </c>
    </row>
    <row r="35" spans="2:11" s="1" customFormat="1" ht="19.149999999999999" customHeight="1" x14ac:dyDescent="0.2">
      <c r="B35" s="29" t="s">
        <v>46</v>
      </c>
      <c r="C35" s="29"/>
      <c r="D35" s="5">
        <v>0</v>
      </c>
      <c r="E35" s="5">
        <v>0</v>
      </c>
      <c r="F35" s="5">
        <v>0</v>
      </c>
      <c r="G35" s="5">
        <v>0</v>
      </c>
      <c r="H35" s="5">
        <v>6</v>
      </c>
      <c r="I35" s="5">
        <v>0</v>
      </c>
      <c r="J35" s="5">
        <v>0</v>
      </c>
      <c r="K35" s="5">
        <v>0</v>
      </c>
    </row>
    <row r="36" spans="2:11" s="1" customFormat="1" ht="19.149999999999999" customHeight="1" x14ac:dyDescent="0.2">
      <c r="B36" s="29" t="s">
        <v>33</v>
      </c>
      <c r="C36" s="29"/>
      <c r="D36" s="5">
        <v>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2:11" s="1" customFormat="1" ht="19.149999999999999" customHeight="1" x14ac:dyDescent="0.2">
      <c r="B37" s="29" t="s">
        <v>34</v>
      </c>
      <c r="C37" s="29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2:11" s="1" customFormat="1" ht="19.149999999999999" customHeight="1" x14ac:dyDescent="0.2">
      <c r="B38" s="29" t="s">
        <v>35</v>
      </c>
      <c r="C38" s="29"/>
      <c r="D38" s="5">
        <v>0</v>
      </c>
      <c r="E38" s="5">
        <v>0</v>
      </c>
      <c r="F38" s="5">
        <v>0</v>
      </c>
      <c r="G38" s="5">
        <v>0</v>
      </c>
      <c r="H38" s="5">
        <v>4</v>
      </c>
      <c r="I38" s="5">
        <v>2</v>
      </c>
      <c r="J38" s="5">
        <v>5</v>
      </c>
      <c r="K38" s="5">
        <v>1</v>
      </c>
    </row>
    <row r="39" spans="2:11" s="1" customFormat="1" ht="19.149999999999999" customHeight="1" x14ac:dyDescent="0.2">
      <c r="B39" s="29" t="s">
        <v>36</v>
      </c>
      <c r="C39" s="29"/>
      <c r="D39" s="5">
        <v>24</v>
      </c>
      <c r="E39" s="5">
        <v>0</v>
      </c>
      <c r="F39" s="5">
        <v>24</v>
      </c>
      <c r="G39" s="5">
        <v>0</v>
      </c>
      <c r="H39" s="5">
        <v>7</v>
      </c>
      <c r="I39" s="5">
        <v>7</v>
      </c>
      <c r="J39" s="5">
        <v>9003</v>
      </c>
      <c r="K39" s="5">
        <v>0</v>
      </c>
    </row>
    <row r="40" spans="2:11" s="1" customFormat="1" ht="19.149999999999999" customHeight="1" x14ac:dyDescent="0.2">
      <c r="B40" s="29" t="s">
        <v>37</v>
      </c>
      <c r="C40" s="29"/>
      <c r="D40" s="5">
        <v>0</v>
      </c>
      <c r="E40" s="5">
        <v>0</v>
      </c>
      <c r="F40" s="5">
        <v>0</v>
      </c>
      <c r="G40" s="5">
        <v>0</v>
      </c>
      <c r="H40" s="5">
        <v>1</v>
      </c>
      <c r="I40" s="5">
        <v>1</v>
      </c>
      <c r="J40" s="5">
        <v>45</v>
      </c>
      <c r="K40" s="5">
        <v>0</v>
      </c>
    </row>
    <row r="41" spans="2:11" s="1" customFormat="1" ht="19.149999999999999" customHeight="1" x14ac:dyDescent="0.2">
      <c r="B41" s="29" t="s">
        <v>16</v>
      </c>
      <c r="C41" s="29"/>
      <c r="D41" s="5">
        <v>44</v>
      </c>
      <c r="E41" s="5">
        <v>0</v>
      </c>
      <c r="F41" s="5">
        <v>44</v>
      </c>
      <c r="G41" s="5">
        <v>0</v>
      </c>
      <c r="H41" s="5">
        <v>12900</v>
      </c>
      <c r="I41" s="5">
        <v>0</v>
      </c>
      <c r="J41" s="5">
        <v>25986</v>
      </c>
      <c r="K41" s="5">
        <v>76</v>
      </c>
    </row>
    <row r="42" spans="2:11" s="1" customFormat="1" ht="19.149999999999999" customHeight="1" x14ac:dyDescent="0.2">
      <c r="B42" s="29" t="s">
        <v>17</v>
      </c>
      <c r="C42" s="29"/>
      <c r="D42" s="5">
        <v>0</v>
      </c>
      <c r="E42" s="5">
        <v>0</v>
      </c>
      <c r="F42" s="5">
        <v>0</v>
      </c>
      <c r="G42" s="5">
        <v>0</v>
      </c>
      <c r="H42" s="5">
        <v>1000</v>
      </c>
      <c r="I42" s="5">
        <v>22</v>
      </c>
      <c r="J42" s="5">
        <v>129506</v>
      </c>
      <c r="K42" s="5">
        <v>5</v>
      </c>
    </row>
    <row r="43" spans="2:11" s="1" customFormat="1" ht="19.149999999999999" customHeight="1" x14ac:dyDescent="0.2">
      <c r="B43" s="29" t="s">
        <v>53</v>
      </c>
      <c r="C43" s="29"/>
      <c r="D43" s="5">
        <v>18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2:11" s="1" customFormat="1" ht="19.149999999999999" customHeight="1" x14ac:dyDescent="0.2">
      <c r="B44" s="29" t="s">
        <v>38</v>
      </c>
      <c r="C44" s="29"/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2:11" s="1" customFormat="1" ht="19.149999999999999" customHeight="1" x14ac:dyDescent="0.2">
      <c r="B45" s="29" t="s">
        <v>54</v>
      </c>
      <c r="C45" s="29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2:11" s="1" customFormat="1" ht="19.149999999999999" customHeight="1" x14ac:dyDescent="0.2">
      <c r="B46" s="29" t="s">
        <v>18</v>
      </c>
      <c r="C46" s="29"/>
      <c r="D46" s="5">
        <v>21</v>
      </c>
      <c r="E46" s="5">
        <v>21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2:11" s="1" customFormat="1" ht="19.149999999999999" customHeight="1" x14ac:dyDescent="0.2">
      <c r="B47" s="29" t="s">
        <v>19</v>
      </c>
      <c r="C47" s="29"/>
      <c r="D47" s="5">
        <v>1</v>
      </c>
      <c r="E47" s="5">
        <v>1</v>
      </c>
      <c r="F47" s="5">
        <v>1</v>
      </c>
      <c r="G47" s="5">
        <v>0</v>
      </c>
      <c r="H47" s="5">
        <v>10767</v>
      </c>
      <c r="I47" s="5">
        <v>219</v>
      </c>
      <c r="J47" s="5">
        <v>10833</v>
      </c>
      <c r="K47" s="5">
        <v>0</v>
      </c>
    </row>
    <row r="48" spans="2:11" s="1" customFormat="1" ht="19.149999999999999" customHeight="1" x14ac:dyDescent="0.2">
      <c r="B48" s="29" t="s">
        <v>47</v>
      </c>
      <c r="C48" s="29"/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215760</v>
      </c>
      <c r="K48" s="5">
        <v>0</v>
      </c>
    </row>
    <row r="49" spans="2:11" s="1" customFormat="1" ht="19.149999999999999" customHeight="1" x14ac:dyDescent="0.2">
      <c r="B49" s="29" t="s">
        <v>20</v>
      </c>
      <c r="C49" s="29"/>
      <c r="D49" s="5">
        <v>6</v>
      </c>
      <c r="E49" s="5">
        <v>0</v>
      </c>
      <c r="F49" s="5">
        <v>0</v>
      </c>
      <c r="G49" s="5">
        <v>0</v>
      </c>
      <c r="H49" s="5">
        <v>3572</v>
      </c>
      <c r="I49" s="5">
        <v>0</v>
      </c>
      <c r="J49" s="5">
        <v>174709</v>
      </c>
      <c r="K49" s="5">
        <v>0</v>
      </c>
    </row>
    <row r="50" spans="2:11" s="1" customFormat="1" ht="19.149999999999999" customHeight="1" x14ac:dyDescent="0.2">
      <c r="B50" s="29" t="s">
        <v>48</v>
      </c>
      <c r="C50" s="29"/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2:11" s="1" customFormat="1" ht="19.149999999999999" customHeight="1" x14ac:dyDescent="0.2">
      <c r="B51" s="29" t="s">
        <v>40</v>
      </c>
      <c r="C51" s="29"/>
      <c r="D51" s="5">
        <v>474</v>
      </c>
      <c r="E51" s="5">
        <v>0</v>
      </c>
      <c r="F51" s="5">
        <v>463</v>
      </c>
      <c r="G51" s="5">
        <v>128</v>
      </c>
      <c r="H51" s="5">
        <v>11</v>
      </c>
      <c r="I51" s="5">
        <v>0</v>
      </c>
      <c r="J51" s="5">
        <v>28484</v>
      </c>
      <c r="K51" s="5">
        <v>0</v>
      </c>
    </row>
    <row r="52" spans="2:11" s="1" customFormat="1" ht="19.149999999999999" customHeight="1" x14ac:dyDescent="0.2">
      <c r="B52" s="31"/>
      <c r="C52" s="31"/>
      <c r="D52" s="7">
        <v>672</v>
      </c>
      <c r="E52" s="7">
        <v>60</v>
      </c>
      <c r="F52" s="7">
        <v>554</v>
      </c>
      <c r="G52" s="7">
        <v>133</v>
      </c>
      <c r="H52" s="7">
        <v>71942</v>
      </c>
      <c r="I52" s="7">
        <v>48145</v>
      </c>
      <c r="J52" s="7">
        <v>1316523</v>
      </c>
      <c r="K52" s="7">
        <v>488</v>
      </c>
    </row>
    <row r="53" spans="2:11" s="1" customFormat="1" ht="9" customHeight="1" x14ac:dyDescent="0.2"/>
    <row r="54" spans="2:11" s="1" customFormat="1" ht="20.85" customHeight="1" x14ac:dyDescent="0.2">
      <c r="B54" s="30" t="s">
        <v>65</v>
      </c>
      <c r="C54" s="30"/>
    </row>
    <row r="55" spans="2:11" s="1" customFormat="1" ht="10.15" customHeight="1" x14ac:dyDescent="0.2"/>
    <row r="56" spans="2:11" s="1" customFormat="1" ht="99.2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3" t="s">
        <v>6</v>
      </c>
      <c r="I56" s="3" t="s">
        <v>7</v>
      </c>
      <c r="J56" s="3" t="s">
        <v>8</v>
      </c>
    </row>
    <row r="57" spans="2:11" s="1" customFormat="1" ht="19.149999999999999" customHeight="1" x14ac:dyDescent="0.2">
      <c r="B57" s="4" t="s">
        <v>22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2:11" s="1" customFormat="1" ht="19.149999999999999" customHeight="1" x14ac:dyDescent="0.2">
      <c r="B58" s="4" t="s">
        <v>10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2:11" s="1" customFormat="1" ht="19.149999999999999" customHeight="1" x14ac:dyDescent="0.2">
      <c r="B59" s="4" t="s">
        <v>39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2:11" s="1" customFormat="1" ht="19.149999999999999" customHeight="1" x14ac:dyDescent="0.2">
      <c r="B60" s="4" t="s">
        <v>18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2:11" s="1" customFormat="1" ht="19.149999999999999" customHeight="1" x14ac:dyDescent="0.2">
      <c r="B61" s="8"/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</row>
    <row r="62" spans="2:11" s="1" customFormat="1" ht="59.65" customHeight="1" x14ac:dyDescent="0.2"/>
  </sheetData>
  <mergeCells count="47">
    <mergeCell ref="B49:C49"/>
    <mergeCell ref="B50:C50"/>
    <mergeCell ref="B51:C51"/>
    <mergeCell ref="B52:C52"/>
    <mergeCell ref="B54:C54"/>
    <mergeCell ref="B44:C44"/>
    <mergeCell ref="B45:C45"/>
    <mergeCell ref="B46:C46"/>
    <mergeCell ref="B47:C47"/>
    <mergeCell ref="B48:C48"/>
    <mergeCell ref="B4:C4"/>
    <mergeCell ref="B40:C40"/>
    <mergeCell ref="B41:C41"/>
    <mergeCell ref="B42:C42"/>
    <mergeCell ref="B43:C43"/>
    <mergeCell ref="B6:G6"/>
    <mergeCell ref="B8:C8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2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14.42578125" customWidth="1"/>
    <col min="4" max="9" width="13" customWidth="1"/>
    <col min="10" max="10" width="14.5703125" customWidth="1"/>
    <col min="11" max="11" width="13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27" t="s">
        <v>57</v>
      </c>
      <c r="C2" s="27"/>
    </row>
    <row r="3" spans="2:11" s="1" customFormat="1" ht="6.4" customHeight="1" x14ac:dyDescent="0.2"/>
    <row r="4" spans="2:11" s="1" customFormat="1" ht="18.2" customHeight="1" x14ac:dyDescent="0.2">
      <c r="B4" s="27" t="s">
        <v>58</v>
      </c>
      <c r="C4" s="27"/>
      <c r="D4" s="27"/>
    </row>
    <row r="5" spans="2:11" s="1" customFormat="1" ht="3.75" customHeight="1" x14ac:dyDescent="0.2"/>
    <row r="6" spans="2:11" s="1" customFormat="1" ht="18.2" customHeight="1" x14ac:dyDescent="0.2">
      <c r="C6" s="27" t="s">
        <v>59</v>
      </c>
      <c r="D6" s="27"/>
      <c r="E6" s="27"/>
      <c r="F6" s="27"/>
      <c r="G6" s="27"/>
      <c r="H6" s="27"/>
    </row>
    <row r="7" spans="2:11" s="1" customFormat="1" ht="5.25" customHeight="1" x14ac:dyDescent="0.2"/>
    <row r="8" spans="2:11" s="1" customFormat="1" ht="99.2" customHeight="1" x14ac:dyDescent="0.2">
      <c r="C8" s="2" t="s">
        <v>66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2:11" s="1" customFormat="1" ht="19.149999999999999" customHeight="1" x14ac:dyDescent="0.2">
      <c r="C9" s="4" t="s">
        <v>61</v>
      </c>
      <c r="D9" s="5">
        <v>672</v>
      </c>
      <c r="E9" s="5">
        <v>60</v>
      </c>
      <c r="F9" s="5">
        <v>554</v>
      </c>
      <c r="G9" s="5">
        <v>133</v>
      </c>
      <c r="H9" s="5">
        <v>71942</v>
      </c>
      <c r="I9" s="5">
        <v>48145</v>
      </c>
      <c r="J9" s="5">
        <v>1316523</v>
      </c>
      <c r="K9" s="5">
        <v>488</v>
      </c>
    </row>
    <row r="10" spans="2:11" s="1" customFormat="1" ht="19.149999999999999" customHeight="1" x14ac:dyDescent="0.2">
      <c r="C10" s="4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2:11" s="1" customFormat="1" ht="19.149999999999999" customHeight="1" x14ac:dyDescent="0.2">
      <c r="C11" s="6" t="s">
        <v>62</v>
      </c>
      <c r="D11" s="7">
        <v>672</v>
      </c>
      <c r="E11" s="7">
        <v>60</v>
      </c>
      <c r="F11" s="7">
        <v>554</v>
      </c>
      <c r="G11" s="7">
        <v>133</v>
      </c>
      <c r="H11" s="7">
        <v>71942</v>
      </c>
      <c r="I11" s="7">
        <v>48145</v>
      </c>
      <c r="J11" s="7">
        <v>1316523</v>
      </c>
      <c r="K11" s="7">
        <v>488</v>
      </c>
    </row>
    <row r="12" spans="2:11" s="1" customFormat="1" ht="28.7" customHeight="1" x14ac:dyDescent="0.2"/>
  </sheetData>
  <mergeCells count="3">
    <mergeCell ref="B2:C2"/>
    <mergeCell ref="B4:D4"/>
    <mergeCell ref="C6:H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6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" hidden="1" customWidth="1"/>
    <col min="4" max="4" width="0.140625" customWidth="1"/>
    <col min="5" max="5" width="22" customWidth="1"/>
    <col min="6" max="11" width="13" customWidth="1"/>
    <col min="12" max="14" width="13.7109375" customWidth="1"/>
    <col min="15" max="15" width="4.7109375" customWidth="1"/>
  </cols>
  <sheetData>
    <row r="1" spans="2:14" s="1" customFormat="1" ht="58.15" customHeight="1" x14ac:dyDescent="0.2"/>
    <row r="2" spans="2:14" s="1" customFormat="1" ht="18.2" customHeight="1" x14ac:dyDescent="0.2">
      <c r="B2" s="27" t="s">
        <v>57</v>
      </c>
      <c r="C2" s="27"/>
      <c r="D2" s="27"/>
    </row>
    <row r="3" spans="2:14" s="1" customFormat="1" ht="6.4" customHeight="1" x14ac:dyDescent="0.2"/>
    <row r="4" spans="2:14" s="1" customFormat="1" ht="18.2" customHeight="1" x14ac:dyDescent="0.2">
      <c r="B4" s="27" t="s">
        <v>58</v>
      </c>
      <c r="C4" s="27"/>
      <c r="D4" s="27"/>
      <c r="E4" s="27"/>
      <c r="F4" s="27"/>
    </row>
    <row r="5" spans="2:14" s="1" customFormat="1" ht="12.2" customHeight="1" x14ac:dyDescent="0.2"/>
    <row r="6" spans="2:14" s="1" customFormat="1" ht="18.2" customHeight="1" x14ac:dyDescent="0.2">
      <c r="C6" s="27" t="s">
        <v>59</v>
      </c>
      <c r="D6" s="27"/>
      <c r="E6" s="27"/>
      <c r="F6" s="27"/>
      <c r="G6" s="27"/>
      <c r="H6" s="27"/>
      <c r="I6" s="27"/>
      <c r="J6" s="27"/>
    </row>
    <row r="7" spans="2:14" s="1" customFormat="1" ht="2.1" customHeight="1" x14ac:dyDescent="0.2"/>
    <row r="8" spans="2:14" s="1" customFormat="1" ht="10.15" customHeight="1" x14ac:dyDescent="0.2"/>
    <row r="9" spans="2:14" s="1" customFormat="1" ht="20.85" customHeight="1" x14ac:dyDescent="0.2">
      <c r="D9" s="30" t="s">
        <v>67</v>
      </c>
      <c r="E9" s="30"/>
    </row>
    <row r="10" spans="2:14" s="1" customFormat="1" ht="10.15" customHeight="1" x14ac:dyDescent="0.2"/>
    <row r="11" spans="2:14" s="1" customFormat="1" ht="99.2" customHeight="1" x14ac:dyDescent="0.2">
      <c r="E11" s="28" t="s">
        <v>0</v>
      </c>
      <c r="F11" s="28"/>
      <c r="G11" s="3" t="s">
        <v>1</v>
      </c>
      <c r="H11" s="3" t="s">
        <v>2</v>
      </c>
      <c r="I11" s="3" t="s">
        <v>3</v>
      </c>
      <c r="J11" s="3" t="s">
        <v>4</v>
      </c>
      <c r="K11" s="3" t="s">
        <v>5</v>
      </c>
      <c r="L11" s="3" t="s">
        <v>6</v>
      </c>
      <c r="M11" s="3" t="s">
        <v>7</v>
      </c>
      <c r="N11" s="3" t="s">
        <v>8</v>
      </c>
    </row>
    <row r="12" spans="2:14" s="1" customFormat="1" ht="19.149999999999999" customHeight="1" x14ac:dyDescent="0.2">
      <c r="E12" s="29" t="s">
        <v>42</v>
      </c>
      <c r="F12" s="29"/>
      <c r="G12" s="5">
        <v>0</v>
      </c>
      <c r="H12" s="5">
        <v>0</v>
      </c>
      <c r="I12" s="5">
        <v>0</v>
      </c>
      <c r="J12" s="5">
        <v>0</v>
      </c>
      <c r="K12" s="5">
        <v>365</v>
      </c>
      <c r="L12" s="5">
        <v>0</v>
      </c>
      <c r="M12" s="5">
        <v>8476</v>
      </c>
      <c r="N12" s="5">
        <v>0</v>
      </c>
    </row>
    <row r="13" spans="2:14" s="1" customFormat="1" ht="19.149999999999999" customHeight="1" x14ac:dyDescent="0.2">
      <c r="E13" s="29" t="s">
        <v>22</v>
      </c>
      <c r="F13" s="29"/>
      <c r="G13" s="5">
        <v>0</v>
      </c>
      <c r="H13" s="5">
        <v>0</v>
      </c>
      <c r="I13" s="5">
        <v>0</v>
      </c>
      <c r="J13" s="5">
        <v>0</v>
      </c>
      <c r="K13" s="5">
        <v>1254</v>
      </c>
      <c r="L13" s="5">
        <v>0</v>
      </c>
      <c r="M13" s="5">
        <v>42913</v>
      </c>
      <c r="N13" s="5">
        <v>22</v>
      </c>
    </row>
    <row r="14" spans="2:14" s="1" customFormat="1" ht="19.149999999999999" customHeight="1" x14ac:dyDescent="0.2">
      <c r="E14" s="29" t="s">
        <v>23</v>
      </c>
      <c r="F14" s="29"/>
      <c r="G14" s="5">
        <v>5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2:14" s="1" customFormat="1" ht="19.149999999999999" customHeight="1" x14ac:dyDescent="0.2">
      <c r="E15" s="29" t="s">
        <v>9</v>
      </c>
      <c r="F15" s="29"/>
      <c r="G15" s="5">
        <v>24</v>
      </c>
      <c r="H15" s="5">
        <v>24</v>
      </c>
      <c r="I15" s="5">
        <v>0</v>
      </c>
      <c r="J15" s="5">
        <v>0</v>
      </c>
      <c r="K15" s="5">
        <v>4853</v>
      </c>
      <c r="L15" s="5">
        <v>3170</v>
      </c>
      <c r="M15" s="5">
        <v>46845</v>
      </c>
      <c r="N15" s="5">
        <v>5</v>
      </c>
    </row>
    <row r="16" spans="2:14" s="1" customFormat="1" ht="19.149999999999999" customHeight="1" x14ac:dyDescent="0.2">
      <c r="E16" s="29" t="s">
        <v>10</v>
      </c>
      <c r="F16" s="29"/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756</v>
      </c>
      <c r="M16" s="5">
        <v>51767</v>
      </c>
      <c r="N16" s="5">
        <v>16</v>
      </c>
    </row>
    <row r="17" spans="5:14" s="1" customFormat="1" ht="19.149999999999999" customHeight="1" x14ac:dyDescent="0.2">
      <c r="E17" s="29" t="s">
        <v>11</v>
      </c>
      <c r="F17" s="29"/>
      <c r="G17" s="5">
        <v>0</v>
      </c>
      <c r="H17" s="5">
        <v>0</v>
      </c>
      <c r="I17" s="5">
        <v>0</v>
      </c>
      <c r="J17" s="5">
        <v>0</v>
      </c>
      <c r="K17" s="5">
        <v>7595</v>
      </c>
      <c r="L17" s="5">
        <v>6196</v>
      </c>
      <c r="M17" s="5">
        <v>22781</v>
      </c>
      <c r="N17" s="5">
        <v>0</v>
      </c>
    </row>
    <row r="18" spans="5:14" s="1" customFormat="1" ht="19.149999999999999" customHeight="1" x14ac:dyDescent="0.2">
      <c r="E18" s="29" t="s">
        <v>12</v>
      </c>
      <c r="F18" s="29"/>
      <c r="G18" s="5">
        <v>3</v>
      </c>
      <c r="H18" s="5">
        <v>3</v>
      </c>
      <c r="I18" s="5">
        <v>0</v>
      </c>
      <c r="J18" s="5">
        <v>0</v>
      </c>
      <c r="K18" s="5">
        <v>8713</v>
      </c>
      <c r="L18" s="5">
        <v>499</v>
      </c>
      <c r="M18" s="5">
        <v>47951</v>
      </c>
      <c r="N18" s="5">
        <v>1</v>
      </c>
    </row>
    <row r="19" spans="5:14" s="1" customFormat="1" ht="19.149999999999999" customHeight="1" x14ac:dyDescent="0.2">
      <c r="E19" s="29" t="s">
        <v>43</v>
      </c>
      <c r="F19" s="29"/>
      <c r="G19" s="5">
        <v>0</v>
      </c>
      <c r="H19" s="5">
        <v>0</v>
      </c>
      <c r="I19" s="5">
        <v>2</v>
      </c>
      <c r="J19" s="5">
        <v>0</v>
      </c>
      <c r="K19" s="5">
        <v>0</v>
      </c>
      <c r="L19" s="5">
        <v>0</v>
      </c>
      <c r="M19" s="5">
        <v>0</v>
      </c>
      <c r="N19" s="5">
        <v>14</v>
      </c>
    </row>
    <row r="20" spans="5:14" s="1" customFormat="1" ht="19.149999999999999" customHeight="1" x14ac:dyDescent="0.2">
      <c r="E20" s="29" t="s">
        <v>24</v>
      </c>
      <c r="F20" s="29"/>
      <c r="G20" s="5">
        <v>0</v>
      </c>
      <c r="H20" s="5">
        <v>0</v>
      </c>
      <c r="I20" s="5">
        <v>0</v>
      </c>
      <c r="J20" s="5">
        <v>0</v>
      </c>
      <c r="K20" s="5">
        <v>26</v>
      </c>
      <c r="L20" s="5">
        <v>0</v>
      </c>
      <c r="M20" s="5">
        <v>1303</v>
      </c>
      <c r="N20" s="5">
        <v>0</v>
      </c>
    </row>
    <row r="21" spans="5:14" s="1" customFormat="1" ht="19.149999999999999" customHeight="1" x14ac:dyDescent="0.2">
      <c r="E21" s="29" t="s">
        <v>13</v>
      </c>
      <c r="F21" s="29"/>
      <c r="G21" s="5">
        <v>10</v>
      </c>
      <c r="H21" s="5">
        <v>0</v>
      </c>
      <c r="I21" s="5">
        <v>7</v>
      </c>
      <c r="J21" s="5">
        <v>5</v>
      </c>
      <c r="K21" s="5">
        <v>5498</v>
      </c>
      <c r="L21" s="5">
        <v>0</v>
      </c>
      <c r="M21" s="5">
        <v>135422</v>
      </c>
      <c r="N21" s="5">
        <v>1</v>
      </c>
    </row>
    <row r="22" spans="5:14" s="1" customFormat="1" ht="19.149999999999999" customHeight="1" x14ac:dyDescent="0.2">
      <c r="E22" s="29" t="s">
        <v>51</v>
      </c>
      <c r="F22" s="29"/>
      <c r="G22" s="5">
        <v>0</v>
      </c>
      <c r="H22" s="5">
        <v>0</v>
      </c>
      <c r="I22" s="5">
        <v>0</v>
      </c>
      <c r="J22" s="5">
        <v>0</v>
      </c>
      <c r="K22" s="5">
        <v>434</v>
      </c>
      <c r="L22" s="5">
        <v>0</v>
      </c>
      <c r="M22" s="5">
        <v>36419</v>
      </c>
      <c r="N22" s="5">
        <v>0</v>
      </c>
    </row>
    <row r="23" spans="5:14" s="1" customFormat="1" ht="19.149999999999999" customHeight="1" x14ac:dyDescent="0.2">
      <c r="E23" s="29" t="s">
        <v>25</v>
      </c>
      <c r="F23" s="29"/>
      <c r="G23" s="5">
        <v>0</v>
      </c>
      <c r="H23" s="5">
        <v>0</v>
      </c>
      <c r="I23" s="5">
        <v>0</v>
      </c>
      <c r="J23" s="5">
        <v>0</v>
      </c>
      <c r="K23" s="5">
        <v>69</v>
      </c>
      <c r="L23" s="5">
        <v>0</v>
      </c>
      <c r="M23" s="5">
        <v>322</v>
      </c>
      <c r="N23" s="5">
        <v>0</v>
      </c>
    </row>
    <row r="24" spans="5:14" s="1" customFormat="1" ht="19.149999999999999" customHeight="1" x14ac:dyDescent="0.2">
      <c r="E24" s="29" t="s">
        <v>26</v>
      </c>
      <c r="F24" s="29"/>
      <c r="G24" s="5">
        <v>0</v>
      </c>
      <c r="H24" s="5">
        <v>0</v>
      </c>
      <c r="I24" s="5">
        <v>1</v>
      </c>
      <c r="J24" s="5">
        <v>0</v>
      </c>
      <c r="K24" s="5">
        <v>0</v>
      </c>
      <c r="L24" s="5">
        <v>3</v>
      </c>
      <c r="M24" s="5">
        <v>204</v>
      </c>
      <c r="N24" s="5">
        <v>0</v>
      </c>
    </row>
    <row r="25" spans="5:14" s="1" customFormat="1" ht="19.149999999999999" customHeight="1" x14ac:dyDescent="0.2">
      <c r="E25" s="29" t="s">
        <v>44</v>
      </c>
      <c r="F25" s="29"/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5:14" s="1" customFormat="1" ht="19.149999999999999" customHeight="1" x14ac:dyDescent="0.2">
      <c r="E26" s="29" t="s">
        <v>45</v>
      </c>
      <c r="F26" s="29"/>
      <c r="G26" s="5">
        <v>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1509</v>
      </c>
      <c r="N26" s="5">
        <v>0</v>
      </c>
    </row>
    <row r="27" spans="5:14" s="1" customFormat="1" ht="19.149999999999999" customHeight="1" x14ac:dyDescent="0.2">
      <c r="E27" s="29" t="s">
        <v>27</v>
      </c>
      <c r="F27" s="29"/>
      <c r="G27" s="5">
        <v>3</v>
      </c>
      <c r="H27" s="5">
        <v>0</v>
      </c>
      <c r="I27" s="5">
        <v>0</v>
      </c>
      <c r="J27" s="5">
        <v>0</v>
      </c>
      <c r="K27" s="5">
        <v>38</v>
      </c>
      <c r="L27" s="5">
        <v>0</v>
      </c>
      <c r="M27" s="5">
        <v>7381</v>
      </c>
      <c r="N27" s="5">
        <v>0</v>
      </c>
    </row>
    <row r="28" spans="5:14" s="1" customFormat="1" ht="19.149999999999999" customHeight="1" x14ac:dyDescent="0.2">
      <c r="E28" s="29" t="s">
        <v>52</v>
      </c>
      <c r="F28" s="29"/>
      <c r="G28" s="5">
        <v>9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5:14" s="1" customFormat="1" ht="19.149999999999999" customHeight="1" x14ac:dyDescent="0.2">
      <c r="E29" s="29" t="s">
        <v>28</v>
      </c>
      <c r="F29" s="29"/>
      <c r="G29" s="5">
        <v>2</v>
      </c>
      <c r="H29" s="5">
        <v>2</v>
      </c>
      <c r="I29" s="5">
        <v>0</v>
      </c>
      <c r="J29" s="5">
        <v>0</v>
      </c>
      <c r="K29" s="5">
        <v>2277</v>
      </c>
      <c r="L29" s="5">
        <v>1365</v>
      </c>
      <c r="M29" s="5">
        <v>98557</v>
      </c>
      <c r="N29" s="5">
        <v>97</v>
      </c>
    </row>
    <row r="30" spans="5:14" s="1" customFormat="1" ht="19.149999999999999" customHeight="1" x14ac:dyDescent="0.2">
      <c r="E30" s="29" t="s">
        <v>29</v>
      </c>
      <c r="F30" s="29"/>
      <c r="G30" s="5">
        <v>12</v>
      </c>
      <c r="H30" s="5">
        <v>0</v>
      </c>
      <c r="I30" s="5">
        <v>12</v>
      </c>
      <c r="J30" s="5">
        <v>0</v>
      </c>
      <c r="K30" s="5">
        <v>4447</v>
      </c>
      <c r="L30" s="5">
        <v>78</v>
      </c>
      <c r="M30" s="5">
        <v>79905</v>
      </c>
      <c r="N30" s="5">
        <v>0</v>
      </c>
    </row>
    <row r="31" spans="5:14" s="1" customFormat="1" ht="19.149999999999999" customHeight="1" x14ac:dyDescent="0.2">
      <c r="E31" s="29" t="s">
        <v>30</v>
      </c>
      <c r="F31" s="29"/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10999</v>
      </c>
      <c r="N31" s="5">
        <v>143</v>
      </c>
    </row>
    <row r="32" spans="5:14" s="1" customFormat="1" ht="19.149999999999999" customHeight="1" x14ac:dyDescent="0.2">
      <c r="E32" s="29" t="s">
        <v>31</v>
      </c>
      <c r="F32" s="29"/>
      <c r="G32" s="5">
        <v>8</v>
      </c>
      <c r="H32" s="5">
        <v>8</v>
      </c>
      <c r="I32" s="5">
        <v>0</v>
      </c>
      <c r="J32" s="5">
        <v>0</v>
      </c>
      <c r="K32" s="5">
        <v>0</v>
      </c>
      <c r="L32" s="5">
        <v>78</v>
      </c>
      <c r="M32" s="5">
        <v>20567</v>
      </c>
      <c r="N32" s="5">
        <v>1</v>
      </c>
    </row>
    <row r="33" spans="5:14" s="1" customFormat="1" ht="19.149999999999999" customHeight="1" x14ac:dyDescent="0.2">
      <c r="E33" s="29" t="s">
        <v>14</v>
      </c>
      <c r="F33" s="29"/>
      <c r="G33" s="5">
        <v>6</v>
      </c>
      <c r="H33" s="5">
        <v>1</v>
      </c>
      <c r="I33" s="5">
        <v>0</v>
      </c>
      <c r="J33" s="5">
        <v>0</v>
      </c>
      <c r="K33" s="5">
        <v>4951</v>
      </c>
      <c r="L33" s="5">
        <v>35667</v>
      </c>
      <c r="M33" s="5">
        <v>65484</v>
      </c>
      <c r="N33" s="5">
        <v>0</v>
      </c>
    </row>
    <row r="34" spans="5:14" s="1" customFormat="1" ht="19.149999999999999" customHeight="1" x14ac:dyDescent="0.2">
      <c r="E34" s="29" t="s">
        <v>15</v>
      </c>
      <c r="F34" s="29"/>
      <c r="G34" s="5">
        <v>0</v>
      </c>
      <c r="H34" s="5">
        <v>0</v>
      </c>
      <c r="I34" s="5">
        <v>0</v>
      </c>
      <c r="J34" s="5">
        <v>0</v>
      </c>
      <c r="K34" s="5">
        <v>2624</v>
      </c>
      <c r="L34" s="5">
        <v>82</v>
      </c>
      <c r="M34" s="5">
        <v>14939</v>
      </c>
      <c r="N34" s="5">
        <v>106</v>
      </c>
    </row>
    <row r="35" spans="5:14" s="1" customFormat="1" ht="19.149999999999999" customHeight="1" x14ac:dyDescent="0.2">
      <c r="E35" s="29" t="s">
        <v>32</v>
      </c>
      <c r="F35" s="29"/>
      <c r="G35" s="5">
        <v>0</v>
      </c>
      <c r="H35" s="5">
        <v>0</v>
      </c>
      <c r="I35" s="5">
        <v>0</v>
      </c>
      <c r="J35" s="5">
        <v>0</v>
      </c>
      <c r="K35" s="5">
        <v>530</v>
      </c>
      <c r="L35" s="5">
        <v>0</v>
      </c>
      <c r="M35" s="5">
        <v>28448</v>
      </c>
      <c r="N35" s="5">
        <v>0</v>
      </c>
    </row>
    <row r="36" spans="5:14" s="1" customFormat="1" ht="19.149999999999999" customHeight="1" x14ac:dyDescent="0.2">
      <c r="E36" s="29" t="s">
        <v>46</v>
      </c>
      <c r="F36" s="29"/>
      <c r="G36" s="5">
        <v>0</v>
      </c>
      <c r="H36" s="5">
        <v>0</v>
      </c>
      <c r="I36" s="5">
        <v>0</v>
      </c>
      <c r="J36" s="5">
        <v>0</v>
      </c>
      <c r="K36" s="5">
        <v>6</v>
      </c>
      <c r="L36" s="5">
        <v>0</v>
      </c>
      <c r="M36" s="5">
        <v>0</v>
      </c>
      <c r="N36" s="5">
        <v>0</v>
      </c>
    </row>
    <row r="37" spans="5:14" s="1" customFormat="1" ht="19.149999999999999" customHeight="1" x14ac:dyDescent="0.2">
      <c r="E37" s="29" t="s">
        <v>33</v>
      </c>
      <c r="F37" s="29"/>
      <c r="G37" s="5">
        <v>1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5:14" s="1" customFormat="1" ht="19.149999999999999" customHeight="1" x14ac:dyDescent="0.2">
      <c r="E38" s="29" t="s">
        <v>34</v>
      </c>
      <c r="F38" s="29"/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5:14" s="1" customFormat="1" ht="19.149999999999999" customHeight="1" x14ac:dyDescent="0.2">
      <c r="E39" s="29" t="s">
        <v>35</v>
      </c>
      <c r="F39" s="29"/>
      <c r="G39" s="5">
        <v>0</v>
      </c>
      <c r="H39" s="5">
        <v>0</v>
      </c>
      <c r="I39" s="5">
        <v>0</v>
      </c>
      <c r="J39" s="5">
        <v>0</v>
      </c>
      <c r="K39" s="5">
        <v>4</v>
      </c>
      <c r="L39" s="5">
        <v>2</v>
      </c>
      <c r="M39" s="5">
        <v>5</v>
      </c>
      <c r="N39" s="5">
        <v>1</v>
      </c>
    </row>
    <row r="40" spans="5:14" s="1" customFormat="1" ht="19.149999999999999" customHeight="1" x14ac:dyDescent="0.2">
      <c r="E40" s="29" t="s">
        <v>36</v>
      </c>
      <c r="F40" s="29"/>
      <c r="G40" s="5">
        <v>24</v>
      </c>
      <c r="H40" s="5">
        <v>0</v>
      </c>
      <c r="I40" s="5">
        <v>24</v>
      </c>
      <c r="J40" s="5">
        <v>0</v>
      </c>
      <c r="K40" s="5">
        <v>7</v>
      </c>
      <c r="L40" s="5">
        <v>7</v>
      </c>
      <c r="M40" s="5">
        <v>9003</v>
      </c>
      <c r="N40" s="5">
        <v>0</v>
      </c>
    </row>
    <row r="41" spans="5:14" s="1" customFormat="1" ht="19.149999999999999" customHeight="1" x14ac:dyDescent="0.2">
      <c r="E41" s="29" t="s">
        <v>37</v>
      </c>
      <c r="F41" s="29"/>
      <c r="G41" s="5">
        <v>0</v>
      </c>
      <c r="H41" s="5">
        <v>0</v>
      </c>
      <c r="I41" s="5">
        <v>0</v>
      </c>
      <c r="J41" s="5">
        <v>0</v>
      </c>
      <c r="K41" s="5">
        <v>1</v>
      </c>
      <c r="L41" s="5">
        <v>1</v>
      </c>
      <c r="M41" s="5">
        <v>45</v>
      </c>
      <c r="N41" s="5">
        <v>0</v>
      </c>
    </row>
    <row r="42" spans="5:14" s="1" customFormat="1" ht="19.149999999999999" customHeight="1" x14ac:dyDescent="0.2">
      <c r="E42" s="29" t="s">
        <v>16</v>
      </c>
      <c r="F42" s="29"/>
      <c r="G42" s="5">
        <v>44</v>
      </c>
      <c r="H42" s="5">
        <v>0</v>
      </c>
      <c r="I42" s="5">
        <v>44</v>
      </c>
      <c r="J42" s="5">
        <v>0</v>
      </c>
      <c r="K42" s="5">
        <v>12900</v>
      </c>
      <c r="L42" s="5">
        <v>0</v>
      </c>
      <c r="M42" s="5">
        <v>25986</v>
      </c>
      <c r="N42" s="5">
        <v>76</v>
      </c>
    </row>
    <row r="43" spans="5:14" s="1" customFormat="1" ht="19.149999999999999" customHeight="1" x14ac:dyDescent="0.2">
      <c r="E43" s="29" t="s">
        <v>17</v>
      </c>
      <c r="F43" s="29"/>
      <c r="G43" s="5">
        <v>0</v>
      </c>
      <c r="H43" s="5">
        <v>0</v>
      </c>
      <c r="I43" s="5">
        <v>0</v>
      </c>
      <c r="J43" s="5">
        <v>0</v>
      </c>
      <c r="K43" s="5">
        <v>1000</v>
      </c>
      <c r="L43" s="5">
        <v>22</v>
      </c>
      <c r="M43" s="5">
        <v>129506</v>
      </c>
      <c r="N43" s="5">
        <v>5</v>
      </c>
    </row>
    <row r="44" spans="5:14" s="1" customFormat="1" ht="19.149999999999999" customHeight="1" x14ac:dyDescent="0.2">
      <c r="E44" s="29" t="s">
        <v>53</v>
      </c>
      <c r="F44" s="29"/>
      <c r="G44" s="5">
        <v>18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5:14" s="1" customFormat="1" ht="19.149999999999999" customHeight="1" x14ac:dyDescent="0.2">
      <c r="E45" s="29" t="s">
        <v>38</v>
      </c>
      <c r="F45" s="29"/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5:14" s="1" customFormat="1" ht="19.149999999999999" customHeight="1" x14ac:dyDescent="0.2">
      <c r="E46" s="29" t="s">
        <v>54</v>
      </c>
      <c r="F46" s="29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5:14" s="1" customFormat="1" ht="19.149999999999999" customHeight="1" x14ac:dyDescent="0.2">
      <c r="E47" s="29" t="s">
        <v>18</v>
      </c>
      <c r="F47" s="29"/>
      <c r="G47" s="5">
        <v>21</v>
      </c>
      <c r="H47" s="5">
        <v>21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5:14" s="1" customFormat="1" ht="19.149999999999999" customHeight="1" x14ac:dyDescent="0.2">
      <c r="E48" s="29" t="s">
        <v>19</v>
      </c>
      <c r="F48" s="29"/>
      <c r="G48" s="5">
        <v>1</v>
      </c>
      <c r="H48" s="5">
        <v>1</v>
      </c>
      <c r="I48" s="5">
        <v>1</v>
      </c>
      <c r="J48" s="5">
        <v>0</v>
      </c>
      <c r="K48" s="5">
        <v>10767</v>
      </c>
      <c r="L48" s="5">
        <v>219</v>
      </c>
      <c r="M48" s="5">
        <v>10833</v>
      </c>
      <c r="N48" s="5">
        <v>0</v>
      </c>
    </row>
    <row r="49" spans="4:14" s="1" customFormat="1" ht="19.149999999999999" customHeight="1" x14ac:dyDescent="0.2">
      <c r="E49" s="29" t="s">
        <v>47</v>
      </c>
      <c r="F49" s="29"/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215760</v>
      </c>
      <c r="N49" s="5">
        <v>0</v>
      </c>
    </row>
    <row r="50" spans="4:14" s="1" customFormat="1" ht="19.149999999999999" customHeight="1" x14ac:dyDescent="0.2">
      <c r="E50" s="29" t="s">
        <v>20</v>
      </c>
      <c r="F50" s="29"/>
      <c r="G50" s="5">
        <v>6</v>
      </c>
      <c r="H50" s="5">
        <v>0</v>
      </c>
      <c r="I50" s="5">
        <v>0</v>
      </c>
      <c r="J50" s="5">
        <v>0</v>
      </c>
      <c r="K50" s="5">
        <v>3572</v>
      </c>
      <c r="L50" s="5">
        <v>0</v>
      </c>
      <c r="M50" s="5">
        <v>174709</v>
      </c>
      <c r="N50" s="5">
        <v>0</v>
      </c>
    </row>
    <row r="51" spans="4:14" s="1" customFormat="1" ht="19.149999999999999" customHeight="1" x14ac:dyDescent="0.2">
      <c r="E51" s="29" t="s">
        <v>48</v>
      </c>
      <c r="F51" s="29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</row>
    <row r="52" spans="4:14" s="1" customFormat="1" ht="19.149999999999999" customHeight="1" x14ac:dyDescent="0.2">
      <c r="E52" s="29" t="s">
        <v>40</v>
      </c>
      <c r="F52" s="29"/>
      <c r="G52" s="5">
        <v>474</v>
      </c>
      <c r="H52" s="5">
        <v>0</v>
      </c>
      <c r="I52" s="5">
        <v>463</v>
      </c>
      <c r="J52" s="5">
        <v>128</v>
      </c>
      <c r="K52" s="5">
        <v>11</v>
      </c>
      <c r="L52" s="5">
        <v>0</v>
      </c>
      <c r="M52" s="5">
        <v>28484</v>
      </c>
      <c r="N52" s="5">
        <v>0</v>
      </c>
    </row>
    <row r="53" spans="4:14" s="1" customFormat="1" ht="19.149999999999999" customHeight="1" x14ac:dyDescent="0.2">
      <c r="E53" s="31"/>
      <c r="F53" s="31"/>
      <c r="G53" s="7">
        <v>672</v>
      </c>
      <c r="H53" s="7">
        <v>60</v>
      </c>
      <c r="I53" s="7">
        <v>554</v>
      </c>
      <c r="J53" s="7">
        <v>133</v>
      </c>
      <c r="K53" s="7">
        <v>71942</v>
      </c>
      <c r="L53" s="7">
        <v>48145</v>
      </c>
      <c r="M53" s="7">
        <v>1316523</v>
      </c>
      <c r="N53" s="7">
        <v>488</v>
      </c>
    </row>
    <row r="54" spans="4:14" s="1" customFormat="1" ht="10.15" customHeight="1" x14ac:dyDescent="0.2"/>
    <row r="55" spans="4:14" s="1" customFormat="1" ht="20.85" customHeight="1" x14ac:dyDescent="0.2">
      <c r="D55" s="30" t="s">
        <v>68</v>
      </c>
      <c r="E55" s="30"/>
    </row>
    <row r="56" spans="4:14" s="1" customFormat="1" ht="10.15" customHeight="1" x14ac:dyDescent="0.2"/>
    <row r="57" spans="4:14" s="1" customFormat="1" ht="99.2" customHeight="1" x14ac:dyDescent="0.2">
      <c r="E57" s="2" t="s">
        <v>0</v>
      </c>
      <c r="F57" s="3" t="s">
        <v>1</v>
      </c>
      <c r="G57" s="3" t="s">
        <v>2</v>
      </c>
      <c r="H57" s="3" t="s">
        <v>3</v>
      </c>
      <c r="I57" s="3" t="s">
        <v>4</v>
      </c>
      <c r="J57" s="3" t="s">
        <v>5</v>
      </c>
      <c r="K57" s="3" t="s">
        <v>6</v>
      </c>
      <c r="L57" s="3" t="s">
        <v>7</v>
      </c>
      <c r="M57" s="3" t="s">
        <v>8</v>
      </c>
    </row>
    <row r="58" spans="4:14" s="1" customFormat="1" ht="19.149999999999999" customHeight="1" x14ac:dyDescent="0.2">
      <c r="E58" s="4" t="s">
        <v>22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4:14" s="1" customFormat="1" ht="19.149999999999999" customHeight="1" x14ac:dyDescent="0.2">
      <c r="E59" s="4" t="s">
        <v>10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4:14" s="1" customFormat="1" ht="19.149999999999999" customHeight="1" x14ac:dyDescent="0.2">
      <c r="E60" s="4" t="s">
        <v>39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4:14" s="1" customFormat="1" ht="19.149999999999999" customHeight="1" x14ac:dyDescent="0.2">
      <c r="E61" s="4" t="s">
        <v>18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4:14" s="1" customFormat="1" ht="19.149999999999999" customHeight="1" x14ac:dyDescent="0.2">
      <c r="E62" s="8"/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4:14" s="1" customFormat="1" ht="59.65" customHeight="1" x14ac:dyDescent="0.2"/>
  </sheetData>
  <mergeCells count="48">
    <mergeCell ref="E52:F52"/>
    <mergeCell ref="E53:F53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B2:D2"/>
    <mergeCell ref="B4:F4"/>
    <mergeCell ref="C6:J6"/>
    <mergeCell ref="D55:E55"/>
    <mergeCell ref="D9:E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12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14.5703125" customWidth="1"/>
    <col min="4" max="4" width="11.85546875" customWidth="1"/>
    <col min="5" max="5" width="14.5703125" customWidth="1"/>
    <col min="6" max="6" width="13.5703125" customWidth="1"/>
    <col min="7" max="7" width="14.5703125" customWidth="1"/>
    <col min="8" max="8" width="12.28515625" customWidth="1"/>
    <col min="9" max="14" width="13" customWidth="1"/>
    <col min="15" max="15" width="14.5703125" customWidth="1"/>
    <col min="16" max="16" width="13" customWidth="1"/>
    <col min="17" max="17" width="4.7109375" customWidth="1"/>
  </cols>
  <sheetData>
    <row r="1" spans="2:16" s="1" customFormat="1" ht="58.15" customHeight="1" x14ac:dyDescent="0.2"/>
    <row r="2" spans="2:16" s="1" customFormat="1" ht="18.2" customHeight="1" x14ac:dyDescent="0.2">
      <c r="B2" s="27" t="s">
        <v>57</v>
      </c>
      <c r="C2" s="27"/>
    </row>
    <row r="3" spans="2:16" s="1" customFormat="1" ht="6.4" customHeight="1" x14ac:dyDescent="0.2"/>
    <row r="4" spans="2:16" s="1" customFormat="1" ht="18.2" customHeight="1" x14ac:dyDescent="0.2">
      <c r="B4" s="27" t="s">
        <v>58</v>
      </c>
      <c r="C4" s="27"/>
      <c r="D4" s="27"/>
    </row>
    <row r="5" spans="2:16" s="1" customFormat="1" ht="5.25" customHeight="1" x14ac:dyDescent="0.2"/>
    <row r="6" spans="2:16" s="1" customFormat="1" ht="18.2" customHeight="1" x14ac:dyDescent="0.2">
      <c r="C6" s="27" t="s">
        <v>59</v>
      </c>
      <c r="D6" s="27"/>
      <c r="E6" s="27"/>
      <c r="F6" s="27"/>
      <c r="G6" s="27"/>
    </row>
    <row r="7" spans="2:16" s="1" customFormat="1" ht="9" customHeight="1" x14ac:dyDescent="0.2"/>
    <row r="8" spans="2:16" s="1" customFormat="1" ht="99.2" customHeight="1" x14ac:dyDescent="0.2">
      <c r="C8" s="2" t="s">
        <v>69</v>
      </c>
      <c r="D8" s="2" t="s">
        <v>70</v>
      </c>
      <c r="E8" s="2" t="s">
        <v>60</v>
      </c>
      <c r="F8" s="2" t="s">
        <v>71</v>
      </c>
      <c r="G8" s="2" t="s">
        <v>66</v>
      </c>
      <c r="H8" s="2" t="s">
        <v>72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  <c r="O8" s="3" t="s">
        <v>7</v>
      </c>
      <c r="P8" s="3" t="s">
        <v>8</v>
      </c>
    </row>
    <row r="9" spans="2:16" s="1" customFormat="1" ht="19.149999999999999" customHeight="1" x14ac:dyDescent="0.2">
      <c r="C9" s="4" t="s">
        <v>61</v>
      </c>
      <c r="D9" s="4" t="s">
        <v>73</v>
      </c>
      <c r="E9" s="4" t="s">
        <v>61</v>
      </c>
      <c r="F9" s="4" t="s">
        <v>74</v>
      </c>
      <c r="G9" s="4" t="s">
        <v>61</v>
      </c>
      <c r="H9" s="4" t="s">
        <v>75</v>
      </c>
      <c r="I9" s="5">
        <v>672</v>
      </c>
      <c r="J9" s="5">
        <v>60</v>
      </c>
      <c r="K9" s="5">
        <v>554</v>
      </c>
      <c r="L9" s="5">
        <v>133</v>
      </c>
      <c r="M9" s="5">
        <v>71942</v>
      </c>
      <c r="N9" s="5">
        <v>48145</v>
      </c>
      <c r="O9" s="5">
        <v>1316523</v>
      </c>
      <c r="P9" s="5">
        <v>488</v>
      </c>
    </row>
    <row r="10" spans="2:16" s="1" customFormat="1" ht="19.149999999999999" customHeight="1" x14ac:dyDescent="0.2">
      <c r="C10" s="4"/>
      <c r="D10" s="4"/>
      <c r="E10" s="4"/>
      <c r="F10" s="4"/>
      <c r="G10" s="4"/>
      <c r="H10" s="4"/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2:16" s="1" customFormat="1" ht="19.149999999999999" customHeight="1" x14ac:dyDescent="0.2">
      <c r="C11" s="8"/>
      <c r="D11" s="8"/>
      <c r="E11" s="8"/>
      <c r="F11" s="8"/>
      <c r="G11" s="8"/>
      <c r="H11" s="8"/>
      <c r="I11" s="7">
        <v>672</v>
      </c>
      <c r="J11" s="7">
        <v>60</v>
      </c>
      <c r="K11" s="7">
        <v>554</v>
      </c>
      <c r="L11" s="7">
        <v>133</v>
      </c>
      <c r="M11" s="7">
        <v>71942</v>
      </c>
      <c r="N11" s="7">
        <v>48145</v>
      </c>
      <c r="O11" s="7">
        <v>1316523</v>
      </c>
      <c r="P11" s="7">
        <v>488</v>
      </c>
    </row>
    <row r="12" spans="2:16" s="1" customFormat="1" ht="28.7" customHeight="1" x14ac:dyDescent="0.2"/>
  </sheetData>
  <mergeCells count="3">
    <mergeCell ref="B2:C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2023-08-04T12:14:46Z</cp:lastPrinted>
  <dcterms:created xsi:type="dcterms:W3CDTF">2023-07-31T09:10:44Z</dcterms:created>
  <dcterms:modified xsi:type="dcterms:W3CDTF">2023-08-04T12:30:56Z</dcterms:modified>
</cp:coreProperties>
</file>